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15" i="1" l="1"/>
  <c r="C115" i="1"/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<sst xmlns="http://schemas.openxmlformats.org/spreadsheetml/2006/main" count="212" uniqueCount="209">
  <si>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</si>
  <si>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</si>
  <si>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</si>
  <si>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</si>
  <si>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</si>
  <si>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</si>
  <si>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</si>
  <si>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</si>
  <si>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</si>
  <si>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</si>
  <si>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</si>
  <si>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</si>
  <si>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</si>
  <si>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</si>
  <si>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</si>
  <si>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</si>
  <si>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</si>
  <si>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</si>
  <si>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</si>
  <si>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</si>
  <si>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</si>
  <si>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</si>
  <si>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</si>
  <si>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</si>
  <si>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</si>
  <si>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</si>
  <si>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</si>
  <si>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</si>
  <si>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</si>
  <si>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</si>
  <si>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</si>
  <si>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</si>
  <si>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</si>
  <si>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</si>
  <si>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</si>
  <si>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</si>
  <si>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</si>
  <si>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</si>
  <si>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</si>
  <si>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</si>
  <si>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</si>
  <si>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</si>
  <si>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</si>
  <si>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</si>
  <si>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</si>
  <si>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</si>
  <si>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</si>
  <si>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</si>
  <si>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</si>
  <si>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</si>
  <si>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</si>
  <si>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</si>
  <si>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</si>
  <si>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</si>
  <si>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</si>
  <si>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</si>
  <si>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</si>
  <si>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</si>
  <si>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</si>
  <si>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</si>
  <si>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</si>
  <si>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</si>
  <si>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</si>
  <si>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</si>
  <si>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</si>
  <si>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</si>
  <si>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</si>
  <si>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</si>
  <si>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</si>
  <si>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</si>
  <si>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</si>
  <si>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</si>
  <si>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</si>
  <si>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</si>
  <si>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</si>
  <si>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</si>
  <si>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</si>
  <si>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</si>
  <si>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</si>
  <si>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</si>
  <si>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</si>
  <si>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</si>
  <si>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</si>
  <si>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</si>
  <si>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</si>
  <si>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</si>
  <si>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</si>
  <si>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</si>
  <si>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</si>
  <si>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</si>
  <si>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</si>
  <si>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</si>
  <si>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</si>
  <si>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</si>
  <si>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</si>
  <si>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</si>
  <si>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</si>
  <si>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</si>
  <si>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</si>
  <si>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</si>
  <si>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</si>
  <si>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</si>
  <si>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</si>
  <si>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</si>
  <si>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</si>
  <si>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</si>
  <si>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</si>
  <si>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</si>
  <si>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</si>
  <si>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</si>
  <si>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</si>
  <si>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</si>
  <si>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</si>
  <si>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</si>
  <si>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</si>
  <si>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</si>
  <si>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</si>
  <si>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</si>
  <si>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</si>
  <si>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</si>
  <si>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</si>
  <si>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</si>
  <si>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</si>
  <si>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</si>
  <si>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</si>
  <si>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</si>
  <si>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</si>
  <si>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</si>
  <si>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</si>
  <si>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</si>
  <si>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</si>
  <si>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</si>
  <si>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</si>
  <si>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</si>
  <si>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</si>
  <si>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</si>
  <si>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</si>
  <si>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</si>
  <si>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</si>
  <si>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</si>
  <si>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</si>
  <si>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</si>
  <si>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</si>
  <si>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</si>
  <si>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</si>
  <si>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</si>
  <si>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</si>
  <si>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</si>
  <si>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</si>
  <si>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</si>
  <si>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</si>
  <si>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</si>
  <si>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</si>
  <si>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</si>
  <si>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</si>
  <si>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</si>
  <si>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</si>
  <si>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</si>
  <si>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</si>
  <si>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</si>
  <si>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</si>
  <si>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</si>
  <si>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</si>
  <si>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</si>
  <si>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</si>
  <si>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</si>
  <si>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</si>
  <si>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</si>
  <si>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</si>
  <si>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</si>
  <si>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</si>
  <si>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</si>
  <si>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</si>
  <si>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</si>
  <si>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</si>
  <si>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</si>
  <si>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</si>
  <si>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</si>
  <si>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</si>
  <si>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</si>
  <si>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</si>
  <si>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</si>
  <si>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</si>
  <si>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</si>
  <si>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</si>
  <si>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</si>
  <si>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</si>
  <si>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</si>
  <si>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</si>
  <si>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</si>
  <si>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</si>
  <si>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</si>
  <si>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</si>
  <si>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</si>
  <si>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</si>
  <si>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</si>
  <si>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</si>
  <si>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</si>
  <si>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</si>
  <si>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</si>
  <si>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</si>
  <si>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</si>
  <si>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</si>
  <si>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</si>
  <si>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</si>
  <si>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</si>
  <si>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الفنادق والسياحة الاردنية</t>
  </si>
  <si>
    <t>JORDAN HOTELS  &amp; TOURISM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</si>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</sst>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207</v>
      </c>
      <c r="C2" s="1"/>
      <c r="D2" s="1">
        <v>131003</v>
      </c>
      <c r="E2" s="1"/>
      <c r="F2" s="2"/>
      <c r="G2" s="3" t="s">
        <v>206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2.2799999999999998</v>
      </c>
      <c r="D6" s="13">
        <v>3.16</v>
      </c>
      <c r="E6" s="13">
        <v>3.95</v>
      </c>
      <c r="F6" s="13">
        <v>4.59</v>
      </c>
      <c r="G6" s="14" t="s">
        <v>3</v>
      </c>
    </row>
    <row r="7" spans="2:7" ht="15.6">
      <c r="B7" s="12" t="s">
        <v>4</v>
      </c>
      <c r="C7" s="15">
        <v>463089.45</v>
      </c>
      <c r="D7" s="15">
        <v>68806.27</v>
      </c>
      <c r="E7" s="15">
        <v>52071.5</v>
      </c>
      <c r="F7" s="15">
        <v>97529.44</v>
      </c>
      <c r="G7" s="14" t="s">
        <v>5</v>
      </c>
    </row>
    <row r="8" spans="2:7" ht="15.6">
      <c r="B8" s="12" t="s">
        <v>6</v>
      </c>
      <c r="C8" s="15">
        <v>184316</v>
      </c>
      <c r="D8" s="15">
        <v>21321</v>
      </c>
      <c r="E8" s="15">
        <v>13020</v>
      </c>
      <c r="F8" s="15">
        <v>27524</v>
      </c>
      <c r="G8" s="14" t="s">
        <v>7</v>
      </c>
    </row>
    <row r="9" spans="2:7" ht="15.6">
      <c r="B9" s="12" t="s">
        <v>8</v>
      </c>
      <c r="C9" s="15">
        <v>24</v>
      </c>
      <c r="D9" s="15">
        <v>37</v>
      </c>
      <c r="E9" s="15">
        <v>27</v>
      </c>
      <c r="F9" s="15">
        <v>41</v>
      </c>
      <c r="G9" s="14" t="s">
        <v>9</v>
      </c>
    </row>
    <row r="10" spans="2:7" ht="15.6">
      <c r="B10" s="12" t="s">
        <v>10</v>
      </c>
      <c r="C10" s="15">
        <v>10000000</v>
      </c>
      <c r="D10" s="15">
        <v>10000000</v>
      </c>
      <c r="E10" s="15">
        <v>10000000</v>
      </c>
      <c r="F10" s="15">
        <v>10000000</v>
      </c>
      <c r="G10" s="14" t="s">
        <v>11</v>
      </c>
    </row>
    <row r="11" spans="2:7" ht="15.6">
      <c r="B11" s="12" t="s">
        <v>12</v>
      </c>
      <c r="C11" s="15">
        <v>22800000</v>
      </c>
      <c r="D11" s="15">
        <v>31600000</v>
      </c>
      <c r="E11" s="15">
        <v>39500000</v>
      </c>
      <c r="F11" s="15">
        <v>45900000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1785782</v>
      </c>
      <c r="D16" s="25">
        <v>4531355</v>
      </c>
      <c r="E16" s="25">
        <v>7605012</v>
      </c>
      <c r="F16" s="25">
        <v>7736907</v>
      </c>
      <c r="G16" s="11" t="s">
        <v>19</v>
      </c>
    </row>
    <row r="17" spans="2:7" ht="15.6">
      <c r="B17" s="12" t="s">
        <v>20</v>
      </c>
      <c r="C17" s="26">
        <v>258434</v>
      </c>
      <c r="D17" s="26">
        <v>892673</v>
      </c>
      <c r="E17" s="26">
        <v>729488</v>
      </c>
      <c r="F17" s="26">
        <v>848209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5556</v>
      </c>
      <c r="D19" s="26">
        <v>0</v>
      </c>
      <c r="E19" s="26">
        <v>2860</v>
      </c>
      <c r="F19" s="26">
        <v>0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67518</v>
      </c>
      <c r="D21" s="26">
        <v>81231</v>
      </c>
      <c r="E21" s="26">
        <v>84354</v>
      </c>
      <c r="F21" s="26">
        <v>100407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2270664</v>
      </c>
      <c r="D23" s="26">
        <v>5747309</v>
      </c>
      <c r="E23" s="26">
        <v>8893211</v>
      </c>
      <c r="F23" s="26">
        <v>9408075</v>
      </c>
      <c r="G23" s="14" t="s">
        <v>33</v>
      </c>
    </row>
    <row r="24" spans="2:7" ht="15.6">
      <c r="B24" s="12" t="s">
        <v>34</v>
      </c>
      <c r="C24" s="26">
        <v>100</v>
      </c>
      <c r="D24" s="26">
        <v>30100</v>
      </c>
      <c r="E24" s="26">
        <v>30000</v>
      </c>
      <c r="F24" s="26">
        <v>30000</v>
      </c>
      <c r="G24" s="14" t="s">
        <v>35</v>
      </c>
    </row>
    <row r="25" spans="2:7" ht="15.6">
      <c r="B25" s="12" t="s">
        <v>36</v>
      </c>
      <c r="C25" s="26">
        <v>24617871</v>
      </c>
      <c r="D25" s="26">
        <v>23113711</v>
      </c>
      <c r="E25" s="26">
        <v>23926802</v>
      </c>
      <c r="F25" s="26">
        <v>24781210</v>
      </c>
      <c r="G25" s="14" t="s">
        <v>37</v>
      </c>
    </row>
    <row r="26" spans="2:7" ht="15.6">
      <c r="B26" s="12" t="s">
        <v>38</v>
      </c>
      <c r="C26" s="26">
        <v>751011</v>
      </c>
      <c r="D26" s="26">
        <v>751011</v>
      </c>
      <c r="E26" s="26">
        <v>751011</v>
      </c>
      <c r="F26" s="26">
        <v>710464</v>
      </c>
      <c r="G26" s="14" t="s">
        <v>39</v>
      </c>
    </row>
    <row r="27" spans="2:7" ht="15.6">
      <c r="B27" s="12" t="s">
        <v>40</v>
      </c>
      <c r="C27" s="26">
        <v>11300</v>
      </c>
      <c r="D27" s="26">
        <v>3275983</v>
      </c>
      <c r="E27" s="26">
        <v>425811</v>
      </c>
      <c r="F27" s="26">
        <v>0</v>
      </c>
      <c r="G27" s="14" t="s">
        <v>41</v>
      </c>
    </row>
    <row r="28" spans="2:7" ht="15.6">
      <c r="B28" s="12" t="s">
        <v>42</v>
      </c>
      <c r="C28" s="26">
        <v>25380182</v>
      </c>
      <c r="D28" s="26">
        <v>27140705</v>
      </c>
      <c r="E28" s="26">
        <v>25103624</v>
      </c>
      <c r="F28" s="26">
        <v>25491674</v>
      </c>
      <c r="G28" s="14" t="s">
        <v>43</v>
      </c>
    </row>
    <row r="29" spans="2:7" ht="15.6">
      <c r="B29" s="12" t="s">
        <v>44</v>
      </c>
      <c r="C29" s="26">
        <v>1474022</v>
      </c>
      <c r="D29" s="26">
        <v>846376</v>
      </c>
      <c r="E29" s="26">
        <v>0</v>
      </c>
      <c r="F29" s="26">
        <v>0</v>
      </c>
      <c r="G29" s="14" t="s">
        <v>45</v>
      </c>
    </row>
    <row r="30" spans="2:7" ht="15.6">
      <c r="B30" s="28" t="s">
        <v>46</v>
      </c>
      <c r="C30" s="29">
        <v>29124968</v>
      </c>
      <c r="D30" s="29">
        <v>33764490</v>
      </c>
      <c r="E30" s="29">
        <v>34026835</v>
      </c>
      <c r="F30" s="29">
        <v>34929749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917264</v>
      </c>
      <c r="D35" s="25">
        <v>1284217</v>
      </c>
      <c r="E35" s="25">
        <v>1058872</v>
      </c>
      <c r="F35" s="25">
        <v>1182245</v>
      </c>
      <c r="G35" s="11" t="s">
        <v>53</v>
      </c>
    </row>
    <row r="36" spans="2:7" ht="15.6">
      <c r="B36" s="12" t="s">
        <v>54</v>
      </c>
      <c r="C36" s="26">
        <v>0</v>
      </c>
      <c r="D36" s="26">
        <v>0</v>
      </c>
      <c r="E36" s="26">
        <v>0</v>
      </c>
      <c r="F36" s="26">
        <v>0</v>
      </c>
      <c r="G36" s="14" t="s">
        <v>55</v>
      </c>
    </row>
    <row r="37" spans="2:7" ht="15.6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0</v>
      </c>
      <c r="D38" s="26">
        <v>0</v>
      </c>
      <c r="E38" s="26">
        <v>0</v>
      </c>
      <c r="F38" s="26">
        <v>0</v>
      </c>
      <c r="G38" s="14" t="s">
        <v>59</v>
      </c>
    </row>
    <row r="39" spans="2:7" ht="15.6">
      <c r="B39" s="12" t="s">
        <v>60</v>
      </c>
      <c r="C39" s="26">
        <v>2398725</v>
      </c>
      <c r="D39" s="26">
        <v>3874050</v>
      </c>
      <c r="E39" s="26">
        <v>2831444</v>
      </c>
      <c r="F39" s="26">
        <v>3262948</v>
      </c>
      <c r="G39" s="14" t="s">
        <v>61</v>
      </c>
    </row>
    <row r="40" spans="2:7" ht="15.6">
      <c r="B40" s="12" t="s">
        <v>62</v>
      </c>
      <c r="C40" s="26">
        <v>0</v>
      </c>
      <c r="D40" s="26">
        <v>0</v>
      </c>
      <c r="E40" s="26">
        <v>0</v>
      </c>
      <c r="F40" s="26">
        <v>0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650110</v>
      </c>
      <c r="D42" s="26">
        <v>773881</v>
      </c>
      <c r="E42" s="26">
        <v>164047</v>
      </c>
      <c r="F42" s="26">
        <v>131887</v>
      </c>
      <c r="G42" s="14" t="s">
        <v>67</v>
      </c>
    </row>
    <row r="43" spans="2:7" ht="15.6">
      <c r="B43" s="36" t="s">
        <v>68</v>
      </c>
      <c r="C43" s="29">
        <v>3048835</v>
      </c>
      <c r="D43" s="29">
        <v>4647931</v>
      </c>
      <c r="E43" s="29">
        <v>2995491</v>
      </c>
      <c r="F43" s="29">
        <v>3394835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10000000</v>
      </c>
      <c r="D46" s="25">
        <v>10000000</v>
      </c>
      <c r="E46" s="25">
        <v>10000000</v>
      </c>
      <c r="F46" s="25">
        <v>10000000</v>
      </c>
      <c r="G46" s="11" t="s">
        <v>73</v>
      </c>
    </row>
    <row r="47" spans="2:7" ht="15.6">
      <c r="B47" s="12" t="s">
        <v>74</v>
      </c>
      <c r="C47" s="26">
        <v>10000000</v>
      </c>
      <c r="D47" s="26">
        <v>10000000</v>
      </c>
      <c r="E47" s="26">
        <v>10000000</v>
      </c>
      <c r="F47" s="26">
        <v>10000000</v>
      </c>
      <c r="G47" s="14" t="s">
        <v>75</v>
      </c>
    </row>
    <row r="48" spans="2:7" ht="15.6">
      <c r="B48" s="12" t="s">
        <v>76</v>
      </c>
      <c r="C48" s="26">
        <v>10000000</v>
      </c>
      <c r="D48" s="26">
        <v>10000000</v>
      </c>
      <c r="E48" s="26">
        <v>10000000</v>
      </c>
      <c r="F48" s="26">
        <v>10000000</v>
      </c>
      <c r="G48" s="14" t="s">
        <v>77</v>
      </c>
    </row>
    <row r="49" spans="2:7" ht="15.6">
      <c r="B49" s="12" t="s">
        <v>78</v>
      </c>
      <c r="C49" s="26">
        <v>2569247</v>
      </c>
      <c r="D49" s="26">
        <v>2569247</v>
      </c>
      <c r="E49" s="26">
        <v>2569247</v>
      </c>
      <c r="F49" s="26">
        <v>2569247</v>
      </c>
      <c r="G49" s="14" t="s">
        <v>79</v>
      </c>
    </row>
    <row r="50" spans="2:7" ht="15.6">
      <c r="B50" s="12" t="s">
        <v>80</v>
      </c>
      <c r="C50" s="26">
        <v>3800824</v>
      </c>
      <c r="D50" s="26">
        <v>3800824</v>
      </c>
      <c r="E50" s="26">
        <v>3800824</v>
      </c>
      <c r="F50" s="26">
        <v>3800824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505173</v>
      </c>
      <c r="D53" s="26">
        <v>505173</v>
      </c>
      <c r="E53" s="26">
        <v>505173</v>
      </c>
      <c r="F53" s="26">
        <v>505173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3000000</v>
      </c>
      <c r="F56" s="26">
        <v>2500000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-30000</v>
      </c>
      <c r="D58" s="26">
        <v>0</v>
      </c>
      <c r="E58" s="26">
        <v>0</v>
      </c>
      <c r="F58" s="26">
        <v>0</v>
      </c>
      <c r="G58" s="14" t="s">
        <v>91</v>
      </c>
    </row>
    <row r="59" spans="2:7" ht="15.6">
      <c r="B59" s="12" t="s">
        <v>92</v>
      </c>
      <c r="C59" s="26">
        <v>9230889</v>
      </c>
      <c r="D59" s="26">
        <v>12241315</v>
      </c>
      <c r="E59" s="26">
        <v>11156100</v>
      </c>
      <c r="F59" s="26">
        <v>12159670</v>
      </c>
      <c r="G59" s="14" t="s">
        <v>93</v>
      </c>
    </row>
    <row r="60" spans="2:7" ht="15.6">
      <c r="B60" s="12" t="s">
        <v>94</v>
      </c>
      <c r="C60" s="26">
        <v>26076133</v>
      </c>
      <c r="D60" s="26">
        <v>29116559</v>
      </c>
      <c r="E60" s="26">
        <v>31031344</v>
      </c>
      <c r="F60" s="26">
        <v>31534914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29124968</v>
      </c>
      <c r="D62" s="29">
        <v>33764490</v>
      </c>
      <c r="E62" s="29">
        <v>34026835</v>
      </c>
      <c r="F62" s="29">
        <v>34929749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5868806</v>
      </c>
      <c r="D66" s="25">
        <v>16799355</v>
      </c>
      <c r="E66" s="25">
        <v>18576641</v>
      </c>
      <c r="F66" s="25">
        <v>19902851</v>
      </c>
      <c r="G66" s="11" t="s">
        <v>101</v>
      </c>
    </row>
    <row r="67" spans="2:7" ht="15.6">
      <c r="B67" s="12" t="s">
        <v>102</v>
      </c>
      <c r="C67" s="26">
        <v>6951838</v>
      </c>
      <c r="D67" s="26">
        <v>13066324</v>
      </c>
      <c r="E67" s="26">
        <v>14119944</v>
      </c>
      <c r="F67" s="26">
        <v>13729308</v>
      </c>
      <c r="G67" s="14" t="s">
        <v>103</v>
      </c>
    </row>
    <row r="68" spans="2:7" ht="15.6">
      <c r="B68" s="12" t="s">
        <v>104</v>
      </c>
      <c r="C68" s="26">
        <v>-1083032</v>
      </c>
      <c r="D68" s="26">
        <v>3733031</v>
      </c>
      <c r="E68" s="26">
        <v>4456697</v>
      </c>
      <c r="F68" s="26">
        <v>6173543</v>
      </c>
      <c r="G68" s="14" t="s">
        <v>105</v>
      </c>
    </row>
    <row r="69" spans="2:7" ht="15.6">
      <c r="B69" s="12" t="s">
        <v>106</v>
      </c>
      <c r="C69" s="26">
        <v>427005</v>
      </c>
      <c r="D69" s="26">
        <v>567458</v>
      </c>
      <c r="E69" s="26">
        <v>565146</v>
      </c>
      <c r="F69" s="26">
        <v>624571</v>
      </c>
      <c r="G69" s="14" t="s">
        <v>107</v>
      </c>
    </row>
    <row r="70" spans="2:7" ht="15.6">
      <c r="B70" s="12" t="s">
        <v>108</v>
      </c>
      <c r="C70" s="26">
        <v>0</v>
      </c>
      <c r="D70" s="26">
        <v>0</v>
      </c>
      <c r="E70" s="26">
        <v>0</v>
      </c>
      <c r="F70" s="26">
        <v>0</v>
      </c>
      <c r="G70" s="14" t="s">
        <v>109</v>
      </c>
    </row>
    <row r="71" spans="2:7" ht="15.6">
      <c r="B71" s="12" t="s">
        <v>110</v>
      </c>
      <c r="C71" s="26">
        <v>2338442</v>
      </c>
      <c r="D71" s="26">
        <v>1974241</v>
      </c>
      <c r="E71" s="26">
        <v>1805265</v>
      </c>
      <c r="F71" s="26">
        <v>2691430</v>
      </c>
      <c r="G71" s="14" t="s">
        <v>111</v>
      </c>
    </row>
    <row r="72" spans="2:7" ht="15.6">
      <c r="B72" s="12" t="s">
        <v>112</v>
      </c>
      <c r="C72" s="26">
        <v>2338442</v>
      </c>
      <c r="D72" s="26">
        <v>1974241</v>
      </c>
      <c r="E72" s="26">
        <v>1805265</v>
      </c>
      <c r="F72" s="26">
        <v>2691430</v>
      </c>
      <c r="G72" s="14" t="s">
        <v>113</v>
      </c>
    </row>
    <row r="73" spans="2:7" ht="15.6">
      <c r="B73" s="12" t="s">
        <v>114</v>
      </c>
      <c r="C73" s="26">
        <v>-3848479</v>
      </c>
      <c r="D73" s="26">
        <v>1191332</v>
      </c>
      <c r="E73" s="26">
        <v>2086286</v>
      </c>
      <c r="F73" s="26">
        <v>2857542</v>
      </c>
      <c r="G73" s="14" t="s">
        <v>115</v>
      </c>
    </row>
    <row r="74" spans="2:7" ht="15.6">
      <c r="B74" s="12" t="s">
        <v>116</v>
      </c>
      <c r="C74" s="26">
        <v>155782</v>
      </c>
      <c r="D74" s="26">
        <v>362943</v>
      </c>
      <c r="E74" s="26">
        <v>490243</v>
      </c>
      <c r="F74" s="26">
        <v>415243</v>
      </c>
      <c r="G74" s="14" t="s">
        <v>117</v>
      </c>
    </row>
    <row r="75" spans="2:7" ht="15.6">
      <c r="B75" s="12" t="s">
        <v>118</v>
      </c>
      <c r="C75" s="26">
        <v>0</v>
      </c>
      <c r="D75" s="26">
        <v>39940</v>
      </c>
      <c r="E75" s="26">
        <v>0</v>
      </c>
      <c r="F75" s="26"/>
      <c r="G75" s="14" t="s">
        <v>119</v>
      </c>
    </row>
    <row r="76" spans="2:7" ht="15.6">
      <c r="B76" s="12" t="s">
        <v>120</v>
      </c>
      <c r="C76" s="26">
        <v>-3692697</v>
      </c>
      <c r="D76" s="26">
        <v>1514335</v>
      </c>
      <c r="E76" s="26">
        <v>2576529</v>
      </c>
      <c r="F76" s="26">
        <v>3272785</v>
      </c>
      <c r="G76" s="14" t="s">
        <v>121</v>
      </c>
    </row>
    <row r="77" spans="2:7" ht="15.6">
      <c r="B77" s="12" t="s">
        <v>122</v>
      </c>
      <c r="C77" s="26">
        <v>68244</v>
      </c>
      <c r="D77" s="26">
        <v>73755</v>
      </c>
      <c r="E77" s="26">
        <v>0</v>
      </c>
      <c r="F77" s="26">
        <v>0</v>
      </c>
      <c r="G77" s="14" t="s">
        <v>123</v>
      </c>
    </row>
    <row r="78" spans="2:7" ht="15.6">
      <c r="B78" s="12" t="s">
        <v>124</v>
      </c>
      <c r="C78" s="26">
        <v>-3760941</v>
      </c>
      <c r="D78" s="26">
        <v>1440580</v>
      </c>
      <c r="E78" s="26">
        <v>2576529</v>
      </c>
      <c r="F78" s="26">
        <v>3272785</v>
      </c>
      <c r="G78" s="43" t="s">
        <v>125</v>
      </c>
    </row>
    <row r="79" spans="2:7" ht="15.6">
      <c r="B79" s="12" t="s">
        <v>126</v>
      </c>
      <c r="C79" s="26">
        <v>-755915</v>
      </c>
      <c r="D79" s="26">
        <v>293799</v>
      </c>
      <c r="E79" s="26">
        <v>535099</v>
      </c>
      <c r="F79" s="26">
        <v>736854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5400</v>
      </c>
      <c r="D82" s="26">
        <v>45000</v>
      </c>
      <c r="E82" s="26">
        <v>45000</v>
      </c>
      <c r="F82" s="26">
        <v>45000</v>
      </c>
      <c r="G82" s="43" t="s">
        <v>133</v>
      </c>
    </row>
    <row r="83" spans="2:7" ht="15.6">
      <c r="B83" s="12" t="s">
        <v>134</v>
      </c>
      <c r="C83" s="26">
        <v>-3010426</v>
      </c>
      <c r="D83" s="26">
        <v>1101781</v>
      </c>
      <c r="E83" s="26">
        <v>1996430</v>
      </c>
      <c r="F83" s="26">
        <v>2490931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-3010426</v>
      </c>
      <c r="D85" s="29">
        <v>1101781</v>
      </c>
      <c r="E85" s="29">
        <v>1996430</v>
      </c>
      <c r="F85" s="29">
        <v>2490931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4531355</v>
      </c>
      <c r="D89" s="25">
        <v>7605012</v>
      </c>
      <c r="E89" s="25">
        <v>2336907</v>
      </c>
      <c r="F89" s="25">
        <v>5636053</v>
      </c>
      <c r="G89" s="11" t="s">
        <v>141</v>
      </c>
    </row>
    <row r="90" spans="2:7" ht="15.6">
      <c r="B90" s="12" t="s">
        <v>142</v>
      </c>
      <c r="C90" s="26">
        <v>-2195662</v>
      </c>
      <c r="D90" s="26">
        <v>3784825</v>
      </c>
      <c r="E90" s="26">
        <v>3479873</v>
      </c>
      <c r="F90" s="26">
        <v>5172101</v>
      </c>
      <c r="G90" s="14" t="s">
        <v>143</v>
      </c>
    </row>
    <row r="91" spans="2:7" ht="15.6">
      <c r="B91" s="12" t="s">
        <v>144</v>
      </c>
      <c r="C91" s="26">
        <v>-411836</v>
      </c>
      <c r="D91" s="26">
        <v>-3762365</v>
      </c>
      <c r="E91" s="26">
        <v>4277149</v>
      </c>
      <c r="F91" s="26">
        <v>-6329135</v>
      </c>
      <c r="G91" s="14" t="s">
        <v>145</v>
      </c>
    </row>
    <row r="92" spans="2:7" ht="15.6">
      <c r="B92" s="12" t="s">
        <v>146</v>
      </c>
      <c r="C92" s="26">
        <v>-138075</v>
      </c>
      <c r="D92" s="26">
        <v>-3096117</v>
      </c>
      <c r="E92" s="26">
        <v>-2488917</v>
      </c>
      <c r="F92" s="26">
        <v>-2142112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1785782</v>
      </c>
      <c r="D94" s="29">
        <v>4531355</v>
      </c>
      <c r="E94" s="29">
        <v>7605012</v>
      </c>
      <c r="F94" s="29">
        <v>2336907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1.8431599999999999</v>
      </c>
      <c r="D98" s="10">
        <f>+D8*100/D10</f>
        <v>0.21321000000000001</v>
      </c>
      <c r="E98" s="10">
        <f>+E8*100/E10</f>
        <v>0.13020000000000001</v>
      </c>
      <c r="F98" s="10">
        <f>+F8*100/F10</f>
        <v>0.27523999999999998</v>
      </c>
      <c r="G98" s="11" t="s">
        <v>153</v>
      </c>
    </row>
    <row r="99" spans="1:13" ht="15.6">
      <c r="B99" s="12" t="s">
        <v>154</v>
      </c>
      <c r="C99" s="13">
        <f>+C85/C10</f>
        <v>-0.30104259999999999</v>
      </c>
      <c r="D99" s="13">
        <f>+D85/D10</f>
        <v>0.1101781</v>
      </c>
      <c r="E99" s="13">
        <f>+E85/E10</f>
        <v>0.19964299999999999</v>
      </c>
      <c r="F99" s="13">
        <f>+F85/F10</f>
        <v>0.24909310000000001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0.3</v>
      </c>
      <c r="F100" s="13">
        <f>+F56/F10</f>
        <v>0.25</v>
      </c>
      <c r="G100" s="14" t="s">
        <v>157</v>
      </c>
    </row>
    <row r="101" spans="1:13" ht="15.6">
      <c r="B101" s="12" t="s">
        <v>158</v>
      </c>
      <c r="C101" s="13">
        <f>+C60/C10</f>
        <v>2.6076133000000001</v>
      </c>
      <c r="D101" s="13">
        <f>+D60/D10</f>
        <v>2.9116559</v>
      </c>
      <c r="E101" s="13">
        <f>+E60/E10</f>
        <v>3.1031344000000001</v>
      </c>
      <c r="F101" s="13">
        <f>+F60/F10</f>
        <v>3.1534914000000001</v>
      </c>
      <c r="G101" s="14" t="s">
        <v>159</v>
      </c>
    </row>
    <row r="102" spans="1:13" ht="15.6">
      <c r="B102" s="12" t="s">
        <v>160</v>
      </c>
      <c r="C102" s="13">
        <f>+C11/C85</f>
        <v>-7.5736789411199608</v>
      </c>
      <c r="D102" s="13">
        <f>+D11/D85</f>
        <v>28.680835846688225</v>
      </c>
      <c r="E102" s="13">
        <f>+E11/E85</f>
        <v>19.78531679047099</v>
      </c>
      <c r="F102" s="13">
        <f>+F11/F85</f>
        <v>18.426845223733615</v>
      </c>
      <c r="G102" s="14" t="s">
        <v>161</v>
      </c>
    </row>
    <row r="103" spans="1:13" ht="15.6">
      <c r="B103" s="12" t="s">
        <v>162</v>
      </c>
      <c r="C103" s="13">
        <f>+C56*100/C11</f>
        <v>0</v>
      </c>
      <c r="D103" s="13">
        <f>+D56*100/D11</f>
        <v>0</v>
      </c>
      <c r="E103" s="13">
        <f>+E56*100/E11</f>
        <v>7.5949367088607591</v>
      </c>
      <c r="F103" s="13">
        <f>+F56*100/F11</f>
        <v>5.4466230936819171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150.26822878838726</v>
      </c>
      <c r="F104" s="13">
        <f>+F56*100/F85</f>
        <v>100.36408073928985</v>
      </c>
      <c r="G104" s="14" t="s">
        <v>165</v>
      </c>
    </row>
    <row r="105" spans="1:13" ht="15.6">
      <c r="B105" s="16" t="s">
        <v>166</v>
      </c>
      <c r="C105" s="46">
        <f>+C11/C60</f>
        <v>0.87436277457244138</v>
      </c>
      <c r="D105" s="46">
        <f>+D11/D60</f>
        <v>1.0852930801335419</v>
      </c>
      <c r="E105" s="46">
        <f>+E11/E60</f>
        <v>1.2729065167141971</v>
      </c>
      <c r="F105" s="46">
        <f>+F11/F60</f>
        <v>1.4555295758853188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-18.454043292622043</v>
      </c>
      <c r="D107" s="51">
        <f>+D68*100/D66</f>
        <v>22.2212757573133</v>
      </c>
      <c r="E107" s="51">
        <f>+E68*100/E66</f>
        <v>23.990865732938477</v>
      </c>
      <c r="F107" s="51">
        <f>+F68*100/F66</f>
        <v>31.01838525545913</v>
      </c>
      <c r="G107" s="11" t="s">
        <v>169</v>
      </c>
    </row>
    <row r="108" spans="1:13" ht="15.6">
      <c r="B108" s="12" t="s">
        <v>170</v>
      </c>
      <c r="C108" s="52">
        <f>+C76*100/C66</f>
        <v>-62.920754238596402</v>
      </c>
      <c r="D108" s="52">
        <f>+D76*100/D66</f>
        <v>9.014244892140205</v>
      </c>
      <c r="E108" s="52">
        <f>+E76*100/E66</f>
        <v>13.869724887292595</v>
      </c>
      <c r="F108" s="52">
        <f>+F76*100/F66</f>
        <v>16.44379993599912</v>
      </c>
      <c r="G108" s="14" t="s">
        <v>171</v>
      </c>
    </row>
    <row r="109" spans="1:13" ht="15.6">
      <c r="B109" s="12" t="s">
        <v>172</v>
      </c>
      <c r="C109" s="52">
        <f>+C83*100/C66</f>
        <v>-51.2953742209233</v>
      </c>
      <c r="D109" s="52">
        <f>+D83*100/D66</f>
        <v>6.558472036575214</v>
      </c>
      <c r="E109" s="52">
        <f>+E83*100/E66</f>
        <v>10.746991342514505</v>
      </c>
      <c r="F109" s="52">
        <f>+F83*100/F66</f>
        <v>12.515448163682681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-10.336237965995362</v>
      </c>
      <c r="D110" s="52">
        <f t="shared" ref="D110:F110" si="0">D83*100/D30</f>
        <v>3.2631353235307272</v>
      </c>
      <c r="E110" s="52">
        <f t="shared" si="0"/>
        <v>5.8672221498120525</v>
      </c>
      <c r="F110" s="52">
        <f t="shared" si="0"/>
        <v>7.1312593743516448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-11.544756271951826</v>
      </c>
      <c r="D111" s="53">
        <f t="shared" ref="D111:F111" si="1">+D85*100/D60</f>
        <v>3.784035744058905</v>
      </c>
      <c r="E111" s="53">
        <f t="shared" si="1"/>
        <v>6.4335917902879105</v>
      </c>
      <c r="F111" s="53">
        <f t="shared" si="1"/>
        <v>7.8989624008487862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10.468114505739543</v>
      </c>
      <c r="D113" s="10">
        <f>+D43*100/D30</f>
        <v>13.765737317519086</v>
      </c>
      <c r="E113" s="10">
        <f>+E43*100/E30</f>
        <v>8.8033194976846953</v>
      </c>
      <c r="F113" s="10">
        <f>+F43*100/F30</f>
        <v>9.7190363434904725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89.53188549426045</v>
      </c>
      <c r="D114" s="13">
        <f>+D60*100/D30</f>
        <v>86.234262682480917</v>
      </c>
      <c r="E114" s="13">
        <f>+E60*100/E30</f>
        <v>91.196680502315303</v>
      </c>
      <c r="F114" s="13">
        <f>+F60*100/F30</f>
        <v>90.280963656509527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>
        <f t="shared" ref="C115:E115" si="2">+C76/C77</f>
        <v>-54.110207490768417</v>
      </c>
      <c r="D115" s="46">
        <f t="shared" si="2"/>
        <v>20.531963934648498</v>
      </c>
      <c r="E115" s="46" t="s">
        <v>208</v>
      </c>
      <c r="F115" s="46" t="s">
        <v>208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0.20150429006479939</v>
      </c>
      <c r="D117" s="10">
        <f>+D66/D30</f>
        <v>0.49754505399015359</v>
      </c>
      <c r="E117" s="10">
        <f>+E66/E30</f>
        <v>0.54594090223201774</v>
      </c>
      <c r="F117" s="10">
        <f>+F66/F30</f>
        <v>0.56979656509985233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0.23123577285615998</v>
      </c>
      <c r="D118" s="13">
        <f>+D66/D28</f>
        <v>0.61897268328144017</v>
      </c>
      <c r="E118" s="13">
        <f>+E66/E28</f>
        <v>0.73999837633004706</v>
      </c>
      <c r="F118" s="13">
        <f>+F66/F28</f>
        <v>0.78075888621516187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-45.828206870163434</v>
      </c>
      <c r="D119" s="46">
        <f>+D66/D122</f>
        <v>8.9679830712143911</v>
      </c>
      <c r="E119" s="46">
        <f>+E66/E122</f>
        <v>3.0645587334518138</v>
      </c>
      <c r="F119" s="46">
        <f>+F66/F122</f>
        <v>3.2388022249174022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0.94661288809680144</v>
      </c>
      <c r="D121" s="58">
        <f>+D23/D39</f>
        <v>1.4835402227642907</v>
      </c>
      <c r="E121" s="58">
        <f>+E23/E39</f>
        <v>3.1408747621355042</v>
      </c>
      <c r="F121" s="58">
        <f>+F23/F39</f>
        <v>2.8833052196970348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-128061</v>
      </c>
      <c r="D122" s="29">
        <f>+D23-D39</f>
        <v>1873259</v>
      </c>
      <c r="E122" s="29">
        <f>+E23-E39</f>
        <v>6061767</v>
      </c>
      <c r="F122" s="29">
        <f>+F23-F39</f>
        <v>6145127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2021-09-14T14:13:09Z</dcterms:modified>
</cp:coreProperties>
</file>